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4C93CA30-5EC1-4569-813F-07FBBE1C6B4E}"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alcChain>
</file>

<file path=xl/sharedStrings.xml><?xml version="1.0" encoding="utf-8"?>
<sst xmlns="http://schemas.openxmlformats.org/spreadsheetml/2006/main" count="372" uniqueCount="212">
  <si>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</si>
  <si>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</si>
  <si>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</si>
  <si>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</si>
  <si>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</si>
  <si>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</si>
  <si>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</si>
  <si>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</si>
  <si>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</si>
  <si>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</si>
  <si>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</si>
  <si>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</si>
  <si>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</si>
  <si>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</si>
  <si>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</si>
  <si>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</si>
  <si>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</si>
  <si>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</si>
  <si>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</si>
  <si>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</si>
  <si>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</si>
  <si>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</si>
  <si>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</si>
  <si>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</si>
  <si>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</si>
  <si>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</si>
  <si>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</si>
  <si>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</si>
  <si>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</si>
  <si>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</si>
  <si>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</si>
  <si>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</si>
  <si>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</si>
  <si>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</si>
  <si>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</si>
  <si>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</si>
  <si>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</si>
  <si>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</si>
  <si>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</si>
  <si>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</si>
  <si>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</si>
  <si>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</si>
  <si>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</si>
  <si>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</si>
  <si>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</si>
  <si>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</si>
  <si>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</si>
  <si>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</si>
  <si>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</si>
  <si>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</si>
  <si>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</si>
  <si>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</si>
  <si>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</si>
  <si>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</si>
  <si>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</si>
  <si>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</si>
  <si>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</si>
  <si>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</si>
  <si>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</si>
  <si>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</si>
  <si>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</si>
  <si>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</si>
  <si>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</si>
  <si>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</si>
  <si>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</si>
  <si>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</si>
  <si>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</si>
  <si>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</si>
  <si>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</si>
  <si>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</si>
  <si>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</si>
  <si>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</si>
  <si>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</si>
  <si>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Markward, M; Mateeva, A; Markova, T; Petrov, R; Markova, G; Chernova, A</t>
  </si>
  <si>
    <t/>
  </si>
  <si>
    <t>Sociopolitical control among parents of school-age children in a post-socialist city</t>
  </si>
  <si>
    <t>INTERNATIONAL JOURNAL OF SOCIAL WELFARE</t>
  </si>
  <si>
    <t>English</t>
  </si>
  <si>
    <t>Article</t>
  </si>
  <si>
    <t>empowerment; community involvement; mental health; socio-political control; post-socialist society</t>
  </si>
  <si>
    <t>SELF-HELP; SUPPORT</t>
  </si>
  <si>
    <t>Markward M, Mateeva A, Markova T, Petrov R, Markova G, Chernova A. Socio-political control among parents of school-age children in a post-socialist city Int J Soc Welfare 2006: 15: 84 -89 (c) Blackwell Publishing, 2006. This study explored sociopolitical control among parents of school-age children in a suburban municipality of a large post-socialist city. The participants completed a questionnaire that asked them about their sense of sociopolitical control in terms of leadership competence and policy control, as well as about other aspects of their lives, including mental health. The findings show that the participants have a greater sense of sociopolitical control in terms of leadership competence than in terms of policy control. Moreover, the findings show that voting in the last presidential election and degree of depression influenced negatively the sense of leadership competence among parti-cipants. Within the context of empowerment, the findings have implications for practice which focuses on consumer-based activities that allow citizens more leadership opportunities and control at the local level. Future research is needed that replicates this study, taking into account its limitations. In order for citizens in post-socialist countries to create civil societies at the same time that they implement market economies, they must be empowered. Some evidence suggests that several factors, including mental health problems, may influence the sense of empowerment among citizens in post-socialist countries. Within the context of empowerment, this study examines sociopolitical control among citizens in a suburb of a large post-socialist city. The findings in the study have implications for social welfare practice in this city and for future research.</t>
  </si>
  <si>
    <t>Univ Missouri, Sch Social Work, Columbia, MO 65211 USA; New Bulgarian Univ, Inst Human Relat, Sofia, Bulgaria</t>
  </si>
  <si>
    <t>University of Missouri System; University of Missouri Columbia; New Bulgarian University</t>
  </si>
  <si>
    <t>Markward, M (corresponding author), Univ Missouri, Sch Social Work, Columbia, MO 65211 USA.</t>
  </si>
  <si>
    <t>markwardm@missouri.edu</t>
  </si>
  <si>
    <t>Petrov, Roumen/A-5066-2008</t>
  </si>
  <si>
    <t>Petrov, Rumen/0000-0003-3892-2046</t>
  </si>
  <si>
    <t>BLACKWELL PUBLISHING</t>
  </si>
  <si>
    <t>OXFORD</t>
  </si>
  <si>
    <t>9600 GARSINGTON RD, OXFORD OX4 2DQ, OXON, ENGLAND</t>
  </si>
  <si>
    <t>1369-6866</t>
  </si>
  <si>
    <t>INT J SOC WELF</t>
  </si>
  <si>
    <t>Int. J. Soc. Welf.</t>
  </si>
  <si>
    <t>JAN</t>
  </si>
  <si>
    <t>10.1111/j.1468-2397.2006.00525.x</t>
  </si>
  <si>
    <t>Social Work</t>
  </si>
  <si>
    <t>Social Science Citation Index (SSCI)</t>
  </si>
  <si>
    <t>002YP</t>
  </si>
  <si>
    <t>2023-10-08</t>
  </si>
  <si>
    <t>WOS:000234648600008</t>
  </si>
  <si>
    <t>Vullnetari, J; King, R</t>
  </si>
  <si>
    <t>Vullnetari, Julie; King, Russell</t>
  </si>
  <si>
    <t>'Washing men's feet': gender, care and migration in Albania during and after communism</t>
  </si>
  <si>
    <t>GENDER PLACE AND CULTURE</t>
  </si>
  <si>
    <t>Albania; socialism; post-socialist Eastern Europe; migration; gender; care</t>
  </si>
  <si>
    <t>OLDER-PEOPLE; MASS MIGRATION; MIGRANT WOMEN; RURAL ALBANIA; LABOR; GEOGRAPHIES; SOCIETY; VALUES; EUROPE; DRAIN</t>
  </si>
  <si>
    <t>This article compares the interrelationships between gender, family structures and intra-family care arrangements during two markedly different periods of Albania's recent history. The first of these, the communist era, was dominated by the autocratic state-socialist regime of Enver Hoxha. In contrast, the post-communist period that followed was characterised by a kind of reactive free-for-all capitalism and high rates of both internal and international migration, the latter mostly to Greece and Italy. Families have been torn apart by this mass emigration, resulting in husbands separated from their wives and children, and older generations left behind by their migrant children. All this contrasts with family, residential and care arrangements during the communist period when not only were families generally living in close proximity, but also state welfare was available to support vulnerable and isolated individuals. Across these periods, however, the burden of care responsibilities fell almost wholly on women, despite the egalitarian ideology of the socialist era and the potentially modernising and empowering effects of post-socialist migration on the agency of women. The article provides a valuable lesson in historicising regimes of gender, family and care across dramatically contrasting social models.</t>
  </si>
  <si>
    <t>[Vullnetari, Julie; King, Russell] Univ Sussex, Sussex Ctr Migrat Res, Sch Global Studies, Brighton BN1 9SJ, E Sussex, England; [Vullnetari, Julie] Univ Southampton, Dept Geog &amp; Environm, Southampton, Hants, England</t>
  </si>
  <si>
    <t>University of Sussex; University of Southampton</t>
  </si>
  <si>
    <t>Vullnetari, J (corresponding author), Univ Sussex, Sussex Ctr Migrat Res, Sch Global Studies, Brighton BN1 9SJ, E Sussex, England.</t>
  </si>
  <si>
    <t>j.vullnetari@soton.ac.uk</t>
  </si>
  <si>
    <t>Vullnetari, Julie/0000-0003-1578-8622</t>
  </si>
  <si>
    <t>Economic and Social Research Council [PTA-030-2004-00008]; United Nations International Research and Training Institute for the Advancement of Women; United Nations Development Programme; Leverhulme Trust [20080907]</t>
  </si>
  <si>
    <t>Economic and Social Research Council(UK Research &amp; Innovation (UKRI)Economic &amp; Social Research Council (ESRC)); United Nations International Research and Training Institute for the Advancement of Women; United Nations Development Programme; Leverhulme Trust(Leverhulme Trust)</t>
  </si>
  <si>
    <t>This work was supported by the Economic and Social Research Council [PTA-030-2004-00008], United Nations International Research and Training Institute for the Advancement of Women, United Nations Development Programme and the Leverhulme Trust [20080907].</t>
  </si>
  <si>
    <t>ROUTLEDGE JOURNALS, TAYLOR &amp; FRANCIS LTD</t>
  </si>
  <si>
    <t>ABINGDON</t>
  </si>
  <si>
    <t>2-4 PARK SQUARE, MILTON PARK, ABINGDON OX14 4RN, OXON, ENGLAND</t>
  </si>
  <si>
    <t>0966-369X</t>
  </si>
  <si>
    <t>1360-0524</t>
  </si>
  <si>
    <t>GENDER PLACE CULT</t>
  </si>
  <si>
    <t>Gend. Place Cult.</t>
  </si>
  <si>
    <t>FEB 1</t>
  </si>
  <si>
    <t>10.1080/0966369X.2015.1013447</t>
  </si>
  <si>
    <t>Geography; Women's Studies</t>
  </si>
  <si>
    <t>CY2CI</t>
  </si>
  <si>
    <t>Green Accepted</t>
  </si>
  <si>
    <t>WOS:000366216000004</t>
  </si>
  <si>
    <t>Keller, M; Kalmus, V</t>
  </si>
  <si>
    <t>Keller, Margit; Kalmus, Veronika</t>
  </si>
  <si>
    <t>What makes me cool? Estonian tweens' interpretative repertoires</t>
  </si>
  <si>
    <t>YOUNG CONSUMERS</t>
  </si>
  <si>
    <t>Children (age groups); Consumerism; Estonia; Social behaviour; Social norms</t>
  </si>
  <si>
    <t>CONSUMPTION; CULTURE</t>
  </si>
  <si>
    <t>Purpose - The purpose of this paper is to reveal how cool'' as a concept is constructed by urban tweens in the post-socialist country Estonia. Design/methodology/approach - The data consist of 42 essays written by 12-year-old schoolchildren of a secondary school in Tallinn in 2007. Discourse analysis was used to discover interpretative repertoires, subject positions and ideological dilemmas in the essays. Findings - Cool'' is primarily constructed within three interpretative repertoires: cool as appearance, cool as leisure and cool as sports and hobbies. The main subject positions are young expert consumer, fun-lover/pleasure-seeker, achiever and creator. The main ideological dilemma is between individual distinction and fitting and merging into the group. Research limitations/implications - The essays are rather brief and normative statements of what qualifies as cool''. However, a certain degree of social desirability constitutes the value of these texts, revealing what Estonian tweens consider to be norms and shared beliefs. Practical implications - The paper addresses the prominent place consumerism occupies in tweens' everyday life. It opens up the world of meaning-making of cool'' by tweens, offering an insight into which repertoires responsible marketers could use to empower young consumers. Originality/value - The paper sheds light on tweens' complicated symbolic and material worlds in a post-socialist context, providing a continuum of meanings of cool'' and its relationships with the consumer and peer culture.</t>
  </si>
  <si>
    <t>[Keller, Margit; Kalmus, Veronika] Univ Tartu, Inst Journalism &amp; Commun, Tartu, Estonia</t>
  </si>
  <si>
    <t>University of Tartu</t>
  </si>
  <si>
    <t>Keller, M (corresponding author), Univ Tartu, Inst Journalism &amp; Commun, Tartu, Estonia.</t>
  </si>
  <si>
    <t>margit.keller@ut.ee</t>
  </si>
  <si>
    <t>Kalmus, Veronika/G-5810-2019; Keller, Margit/G-3196-2018</t>
  </si>
  <si>
    <t>Kalmus, Veronika/0000-0002-1939-5706; Keller, Margit/0000-0002-0066-5323</t>
  </si>
  <si>
    <t>Estonian Science Foundation [6968]; Estonian Governmental Scientific Research Support Scheme [SF0180017s07]</t>
  </si>
  <si>
    <t>Estonian Science Foundation; Estonian Governmental Scientific Research Support Scheme</t>
  </si>
  <si>
    <t>The preparation of this paper was supported by grant No. 6968, financed by the Estonian Science Foundation, and grant No. SF0180017s07, financed by the Estonian Governmental Scientific Research Support Scheme. The authors thank two anonymous reviewers for valuable comments on earlier versions of the manuscript.</t>
  </si>
  <si>
    <t>EMERALD GROUP PUBLISHING LTD</t>
  </si>
  <si>
    <t>BINGLEY</t>
  </si>
  <si>
    <t>HOWARD HOUSE, WAGON LANE, BINGLEY BD16 1WA, W YORKSHIRE, ENGLAND</t>
  </si>
  <si>
    <t>1758-7212</t>
  </si>
  <si>
    <t>1747-3616</t>
  </si>
  <si>
    <t>YOUNG CONSUM</t>
  </si>
  <si>
    <t>Young Consum.</t>
  </si>
  <si>
    <t>SI</t>
  </si>
  <si>
    <t>+</t>
  </si>
  <si>
    <t>10.1108/17473610911007157</t>
  </si>
  <si>
    <t>Business</t>
  </si>
  <si>
    <t>Emerging Sources Citation Index (ESCI)</t>
  </si>
  <si>
    <t>Business &amp; Economics</t>
  </si>
  <si>
    <t>V78TG</t>
  </si>
  <si>
    <t>WOS:000212069100007</t>
  </si>
  <si>
    <t>Dong, W</t>
  </si>
  <si>
    <t>Dong, Wei</t>
  </si>
  <si>
    <t>Managing compassion: The affective dynamics of rural representation in the Chinese reality TV show X-Change</t>
  </si>
  <si>
    <t>TELEVISION &amp; NEW MEDIA</t>
  </si>
  <si>
    <t>Article; Early Access</t>
  </si>
  <si>
    <t>reality TV; X-Change; compassion; rural; China; class</t>
  </si>
  <si>
    <t>MEDIA; POLITICS; AUDIENCE</t>
  </si>
  <si>
    <t>Unlike Western reality shows that are often criticized as devaluing and delegitimizing lower-class people, the Chinese reality show X-Change claims to recruit social attention, compassion, and support for rural people, especially children who have been left behind. This article examines this claim by conducting a multimodal interpretative analysis of the show, focusing on the employment of narrative, discursive and audiovisual strategies that register compassion in the representations of rural identities, bodies, and rural-urban encounters. I argue that the show offers a nuanced emotional repertoire of compassion, which simultaneously empowers and disempowers rural people by integrating a humanitarian tender-hearted sympathy with a socialist positive empathy, and a neoliberal philanthropist pity. In so doing, I reveal the ways in which reality television is embroiled in the intricate interplay between state ideology, sociocultural psychology, and neoliberal logic in post-socialist China.</t>
  </si>
  <si>
    <t>[Dong, Wei] Chongqing Univ, Sch Journalism &amp; Commun, Chongqing 401331, Peoples R China</t>
  </si>
  <si>
    <t>Chongqing University</t>
  </si>
  <si>
    <t>Dong, W (corresponding author), Chongqing Univ, Sch Journalism &amp; Commun, Chongqing 401331, Peoples R China.</t>
  </si>
  <si>
    <t>Dongwei@cqu.edu.cn</t>
  </si>
  <si>
    <t>Chongqing social science planning program [2022BS035]</t>
  </si>
  <si>
    <t>Chongqing social science planning program</t>
  </si>
  <si>
    <t>The author disclosed receipt of the following financial support for the research, authorship, and/or publication of this article: Work for this article received funding through the Chongqing social science planning program (2022BS035).</t>
  </si>
  <si>
    <t>SAGE PUBLICATIONS INC</t>
  </si>
  <si>
    <t>THOUSAND OAKS</t>
  </si>
  <si>
    <t>2455 TELLER RD, THOUSAND OAKS, CA 91320 USA</t>
  </si>
  <si>
    <t>1527-4764</t>
  </si>
  <si>
    <t>1552-8316</t>
  </si>
  <si>
    <t>TELEV NEW MEDIA</t>
  </si>
  <si>
    <t>Telev. New Media</t>
  </si>
  <si>
    <t>2023 APR 4</t>
  </si>
  <si>
    <t>10.1177/15274764231162915</t>
  </si>
  <si>
    <t>APR 2023</t>
  </si>
  <si>
    <t>Communication; Film, Radio, Television</t>
  </si>
  <si>
    <t>Social Science Citation Index (SSCI); Arts &amp; Humanities Citation Index (A&amp;HCI)</t>
  </si>
  <si>
    <t>Communication; Film, Radio &amp; Television</t>
  </si>
  <si>
    <t>C7TK5</t>
  </si>
  <si>
    <t>WOS:000963897000001</t>
  </si>
  <si>
    <t>Kim, E; Standal, K</t>
  </si>
  <si>
    <t>Kim, Elena; Standal, Karina</t>
  </si>
  <si>
    <t>Empowered by electricity? The political economy of gender and energy in rural Naryn</t>
  </si>
  <si>
    <t>GENDER TECHNOLOGY &amp; DEVELOPMENT</t>
  </si>
  <si>
    <t>Gender; electricity; energy; women's empowerment; Kyrgyzstan</t>
  </si>
  <si>
    <t>This article examines if and how access to electricity has contributed to women's empowerment in the broader context of the political economy of gender and energy in rural Naryn, Kyrgyzstan. Earlier literature has pointed to how electricity provided through development interventions has facilitated a range of desirable services, conditional for children's education, communication technologies and economic growth. Access to electricity has been linked to gender equality and women's empowerment via providing women new opportunities for agency and income. The context of this article is rural Kyrgyzstan where electricity has been available since the 1970s as a service delivered by the centralized Soviet state. This study provides important insights into how this has affected local development and gender relations in a post-socialist country. It reveals the complexity of energy access and challenges the assumptions that access to modern energy such as electricity will lead to fulfillment of SDG#7 on affordable and clean energy, or increased economic activity and abandonment of traditional energy use. The findings demonstrate that electricity provides an important resource for communication, income generation and household chores. However, the lack of reliability and affordability of electricity in rural areas in the larger context of post-Soviet transitional challenges and changing gender norms, has undermined women's potential empowerment and has worked to maintain gender inequalities.</t>
  </si>
  <si>
    <t>[Kim, Elena] Amer Univ Cent Asia, Social Sci Div, Bishkek, Kyrgyzstan; [Standal, Karina] Ctr Climate Res CICERO, Oslo, Norway</t>
  </si>
  <si>
    <t>American University of Central Asia</t>
  </si>
  <si>
    <t>Kim, E (corresponding author), Amer Univ Cent Asia, Social Sci Div, Bishkek, Kyrgyzstan.</t>
  </si>
  <si>
    <t>kimelenal@gmail.com; karina.standal@cicero.oslo.no</t>
  </si>
  <si>
    <t>DIKU - Norwegian Agency for International Cooperation in Education and Quality Enhancement in Higher Education's Eurasia Program [CPEA-2015/10013]</t>
  </si>
  <si>
    <t>DIKU - Norwegian Agency for International Cooperation in Education and Quality Enhancement in Higher Education's Eurasia Program</t>
  </si>
  <si>
    <t>This study is financed through DIKU - Norwegian Agency for International Cooperation in Education and Quality Enhancement in Higher Education's Eurasia Program under grant number CPEA-2015/10013.</t>
  </si>
  <si>
    <t>0971-8524</t>
  </si>
  <si>
    <t>0973-0656</t>
  </si>
  <si>
    <t>GEND TECHNOL DEV</t>
  </si>
  <si>
    <t>Gend. Technol. Dev.</t>
  </si>
  <si>
    <t>10.1080/09718524.2019.1596558</t>
  </si>
  <si>
    <t>Social Sciences, Interdisciplinary</t>
  </si>
  <si>
    <t>Social Sciences - Other Topics</t>
  </si>
  <si>
    <t>II0BJ</t>
  </si>
  <si>
    <t>WOS:000474870100001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</si>
</sst>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73</v>
      </c>
      <c r="G2" t="s">
        <v>74</v>
      </c>
      <c r="H2" t="s">
        <v>74</v>
      </c>
      <c r="I2" t="s">
        <v>75</v>
      </c>
      <c r="J2" t="s">
        <v>76</v>
      </c>
      <c r="K2" t="s">
        <v>74</v>
      </c>
      <c r="L2" t="s">
        <v>74</v>
      </c>
      <c r="M2" t="s">
        <v>77</v>
      </c>
      <c r="N2" t="s">
        <v>78</v>
      </c>
      <c r="O2" t="s">
        <v>74</v>
      </c>
      <c r="P2" t="s">
        <v>74</v>
      </c>
      <c r="Q2" t="s">
        <v>74</v>
      </c>
      <c r="R2" t="s">
        <v>74</v>
      </c>
      <c r="S2" t="s">
        <v>74</v>
      </c>
      <c r="T2" t="s">
        <v>79</v>
      </c>
      <c r="U2" t="s">
        <v>80</v>
      </c>
      <c r="V2" t="s">
        <v>81</v>
      </c>
      <c r="W2" t="s">
        <v>82</v>
      </c>
      <c r="X2" t="s">
        <v>83</v>
      </c>
      <c r="Y2" t="s">
        <v>84</v>
      </c>
      <c r="Z2" t="s">
        <v>85</v>
      </c>
      <c r="AA2" t="s">
        <v>86</v>
      </c>
      <c r="AB2" t="s">
        <v>87</v>
      </c>
      <c r="AC2" t="s">
        <v>74</v>
      </c>
      <c r="AD2" t="s">
        <v>74</v>
      </c>
      <c r="AE2" t="s">
        <v>74</v>
      </c>
      <c r="AF2" t="s">
        <v>74</v>
      </c>
      <c r="AG2">
        <v>26</v>
      </c>
      <c r="AH2">
        <v>2</v>
      </c>
      <c r="AI2">
        <v>2</v>
      </c>
      <c r="AJ2">
        <v>0</v>
      </c>
      <c r="AK2">
        <v>4</v>
      </c>
      <c r="AL2" t="s">
        <v>88</v>
      </c>
      <c r="AM2" t="s">
        <v>89</v>
      </c>
      <c r="AN2" t="s">
        <v>90</v>
      </c>
      <c r="AO2" t="s">
        <v>91</v>
      </c>
      <c r="AP2" t="s">
        <v>74</v>
      </c>
      <c r="AQ2" t="s">
        <v>74</v>
      </c>
      <c r="AR2" t="s">
        <v>92</v>
      </c>
      <c r="AS2" t="s">
        <v>93</v>
      </c>
      <c r="AT2" t="s">
        <v>94</v>
      </c>
      <c r="AU2">
        <v>2006</v>
      </c>
      <c r="AV2">
        <v>15</v>
      </c>
      <c r="AW2">
        <v>1</v>
      </c>
      <c r="AX2" t="s">
        <v>74</v>
      </c>
      <c r="AY2" t="s">
        <v>74</v>
      </c>
      <c r="AZ2" t="s">
        <v>74</v>
      </c>
      <c r="BA2" t="s">
        <v>74</v>
      </c>
      <c r="BB2">
        <v>84</v>
      </c>
      <c r="BC2">
        <v>89</v>
      </c>
      <c r="BD2" t="s">
        <v>74</v>
      </c>
      <c r="BE2" t="s">
        <v>95</v>
      </c>
      <c r="BF2" t="str">
        <f>HYPERLINK("http://dx.doi.org/10.1111/j.1468-2397.2006.00525.x","http://dx.doi.org/10.1111/j.1468-2397.2006.00525.x")</f>
        <v>http://dx.doi.org/10.1111/j.1468-2397.2006.00525.x</v>
      </c>
      <c r="BG2" t="s">
        <v>74</v>
      </c>
      <c r="BH2" t="s">
        <v>74</v>
      </c>
      <c r="BI2">
        <v>6</v>
      </c>
      <c r="BJ2" t="s">
        <v>96</v>
      </c>
      <c r="BK2" t="s">
        <v>97</v>
      </c>
      <c r="BL2" t="s">
        <v>96</v>
      </c>
      <c r="BM2" t="s">
        <v>98</v>
      </c>
      <c r="BN2" t="s">
        <v>74</v>
      </c>
      <c r="BO2" t="s">
        <v>74</v>
      </c>
      <c r="BP2" t="s">
        <v>74</v>
      </c>
      <c r="BQ2" t="s">
        <v>74</v>
      </c>
      <c r="BR2" t="s">
        <v>99</v>
      </c>
      <c r="BS2" t="s">
        <v>100</v>
      </c>
      <c r="BT2" t="str">
        <f>HYPERLINK("https%3A%2F%2Fwww.webofscience.com%2Fwos%2Fwoscc%2Ffull-record%2FWOS:000234648600008","View Full Record in Web of Science")</f>
        <v>View Full Record in Web of Science</v>
      </c>
    </row>
    <row r="3" spans="1:72" x14ac:dyDescent="0.25">
      <c r="A3" t="s">
        <v>72</v>
      </c>
      <c r="B3" t="s">
        <v>101</v>
      </c>
      <c r="C3" t="s">
        <v>74</v>
      </c>
      <c r="D3" t="s">
        <v>74</v>
      </c>
      <c r="E3" t="s">
        <v>74</v>
      </c>
      <c r="F3" t="s">
        <v>102</v>
      </c>
      <c r="G3" t="s">
        <v>74</v>
      </c>
      <c r="H3" t="s">
        <v>74</v>
      </c>
      <c r="I3" t="s">
        <v>103</v>
      </c>
      <c r="J3" t="s">
        <v>104</v>
      </c>
      <c r="K3" t="s">
        <v>74</v>
      </c>
      <c r="L3" t="s">
        <v>74</v>
      </c>
      <c r="M3" t="s">
        <v>77</v>
      </c>
      <c r="N3" t="s">
        <v>78</v>
      </c>
      <c r="O3" t="s">
        <v>74</v>
      </c>
      <c r="P3" t="s">
        <v>74</v>
      </c>
      <c r="Q3" t="s">
        <v>74</v>
      </c>
      <c r="R3" t="s">
        <v>74</v>
      </c>
      <c r="S3" t="s">
        <v>74</v>
      </c>
      <c r="T3" t="s">
        <v>105</v>
      </c>
      <c r="U3" t="s">
        <v>106</v>
      </c>
      <c r="V3" t="s">
        <v>107</v>
      </c>
      <c r="W3" t="s">
        <v>108</v>
      </c>
      <c r="X3" t="s">
        <v>109</v>
      </c>
      <c r="Y3" t="s">
        <v>110</v>
      </c>
      <c r="Z3" t="s">
        <v>111</v>
      </c>
      <c r="AA3" t="s">
        <v>74</v>
      </c>
      <c r="AB3" t="s">
        <v>112</v>
      </c>
      <c r="AC3" t="s">
        <v>113</v>
      </c>
      <c r="AD3" t="s">
        <v>114</v>
      </c>
      <c r="AE3" t="s">
        <v>115</v>
      </c>
      <c r="AF3" t="s">
        <v>74</v>
      </c>
      <c r="AG3">
        <v>63</v>
      </c>
      <c r="AH3">
        <v>13</v>
      </c>
      <c r="AI3">
        <v>13</v>
      </c>
      <c r="AJ3">
        <v>0</v>
      </c>
      <c r="AK3">
        <v>25</v>
      </c>
      <c r="AL3" t="s">
        <v>116</v>
      </c>
      <c r="AM3" t="s">
        <v>117</v>
      </c>
      <c r="AN3" t="s">
        <v>118</v>
      </c>
      <c r="AO3" t="s">
        <v>119</v>
      </c>
      <c r="AP3" t="s">
        <v>120</v>
      </c>
      <c r="AQ3" t="s">
        <v>74</v>
      </c>
      <c r="AR3" t="s">
        <v>121</v>
      </c>
      <c r="AS3" t="s">
        <v>122</v>
      </c>
      <c r="AT3" t="s">
        <v>123</v>
      </c>
      <c r="AU3">
        <v>2016</v>
      </c>
      <c r="AV3">
        <v>23</v>
      </c>
      <c r="AW3">
        <v>2</v>
      </c>
      <c r="AX3" t="s">
        <v>74</v>
      </c>
      <c r="AY3" t="s">
        <v>74</v>
      </c>
      <c r="AZ3" t="s">
        <v>74</v>
      </c>
      <c r="BA3" t="s">
        <v>74</v>
      </c>
      <c r="BB3">
        <v>198</v>
      </c>
      <c r="BC3">
        <v>215</v>
      </c>
      <c r="BD3" t="s">
        <v>74</v>
      </c>
      <c r="BE3" t="s">
        <v>124</v>
      </c>
      <c r="BF3" t="str">
        <f>HYPERLINK("http://dx.doi.org/10.1080/0966369X.2015.1013447","http://dx.doi.org/10.1080/0966369X.2015.1013447")</f>
        <v>http://dx.doi.org/10.1080/0966369X.2015.1013447</v>
      </c>
      <c r="BG3" t="s">
        <v>74</v>
      </c>
      <c r="BH3" t="s">
        <v>74</v>
      </c>
      <c r="BI3">
        <v>18</v>
      </c>
      <c r="BJ3" t="s">
        <v>125</v>
      </c>
      <c r="BK3" t="s">
        <v>97</v>
      </c>
      <c r="BL3" t="s">
        <v>125</v>
      </c>
      <c r="BM3" t="s">
        <v>126</v>
      </c>
      <c r="BN3" t="s">
        <v>74</v>
      </c>
      <c r="BO3" t="s">
        <v>127</v>
      </c>
      <c r="BP3" t="s">
        <v>74</v>
      </c>
      <c r="BQ3" t="s">
        <v>74</v>
      </c>
      <c r="BR3" t="s">
        <v>99</v>
      </c>
      <c r="BS3" t="s">
        <v>128</v>
      </c>
      <c r="BT3" t="str">
        <f>HYPERLINK("https%3A%2F%2Fwww.webofscience.com%2Fwos%2Fwoscc%2Ffull-record%2FWOS:000366216000004","View Full Record in Web of Science")</f>
        <v>View Full Record in Web of Science</v>
      </c>
    </row>
    <row r="4" spans="1:72" x14ac:dyDescent="0.25">
      <c r="A4" t="s">
        <v>72</v>
      </c>
      <c r="B4" t="s">
        <v>129</v>
      </c>
      <c r="C4" t="s">
        <v>74</v>
      </c>
      <c r="D4" t="s">
        <v>74</v>
      </c>
      <c r="E4" t="s">
        <v>74</v>
      </c>
      <c r="F4" t="s">
        <v>130</v>
      </c>
      <c r="G4" t="s">
        <v>74</v>
      </c>
      <c r="H4" t="s">
        <v>74</v>
      </c>
      <c r="I4" t="s">
        <v>131</v>
      </c>
      <c r="J4" t="s">
        <v>132</v>
      </c>
      <c r="K4" t="s">
        <v>74</v>
      </c>
      <c r="L4" t="s">
        <v>74</v>
      </c>
      <c r="M4" t="s">
        <v>77</v>
      </c>
      <c r="N4" t="s">
        <v>78</v>
      </c>
      <c r="O4" t="s">
        <v>74</v>
      </c>
      <c r="P4" t="s">
        <v>74</v>
      </c>
      <c r="Q4" t="s">
        <v>74</v>
      </c>
      <c r="R4" t="s">
        <v>74</v>
      </c>
      <c r="S4" t="s">
        <v>74</v>
      </c>
      <c r="T4" t="s">
        <v>133</v>
      </c>
      <c r="U4" t="s">
        <v>134</v>
      </c>
      <c r="V4" t="s">
        <v>135</v>
      </c>
      <c r="W4" t="s">
        <v>136</v>
      </c>
      <c r="X4" t="s">
        <v>137</v>
      </c>
      <c r="Y4" t="s">
        <v>138</v>
      </c>
      <c r="Z4" t="s">
        <v>139</v>
      </c>
      <c r="AA4" t="s">
        <v>140</v>
      </c>
      <c r="AB4" t="s">
        <v>141</v>
      </c>
      <c r="AC4" t="s">
        <v>142</v>
      </c>
      <c r="AD4" t="s">
        <v>143</v>
      </c>
      <c r="AE4" t="s">
        <v>144</v>
      </c>
      <c r="AF4" t="s">
        <v>74</v>
      </c>
      <c r="AG4">
        <v>32</v>
      </c>
      <c r="AH4">
        <v>13</v>
      </c>
      <c r="AI4">
        <v>13</v>
      </c>
      <c r="AJ4">
        <v>0</v>
      </c>
      <c r="AK4">
        <v>0</v>
      </c>
      <c r="AL4" t="s">
        <v>145</v>
      </c>
      <c r="AM4" t="s">
        <v>146</v>
      </c>
      <c r="AN4" t="s">
        <v>147</v>
      </c>
      <c r="AO4" t="s">
        <v>148</v>
      </c>
      <c r="AP4" t="s">
        <v>149</v>
      </c>
      <c r="AQ4" t="s">
        <v>74</v>
      </c>
      <c r="AR4" t="s">
        <v>150</v>
      </c>
      <c r="AS4" t="s">
        <v>151</v>
      </c>
      <c r="AT4" t="s">
        <v>74</v>
      </c>
      <c r="AU4">
        <v>2009</v>
      </c>
      <c r="AV4">
        <v>10</v>
      </c>
      <c r="AW4">
        <v>4</v>
      </c>
      <c r="AX4" t="s">
        <v>74</v>
      </c>
      <c r="AY4" t="s">
        <v>74</v>
      </c>
      <c r="AZ4" t="s">
        <v>152</v>
      </c>
      <c r="BA4" t="s">
        <v>74</v>
      </c>
      <c r="BB4">
        <v>329</v>
      </c>
      <c r="BC4" t="s">
        <v>153</v>
      </c>
      <c r="BD4" t="s">
        <v>74</v>
      </c>
      <c r="BE4" t="s">
        <v>154</v>
      </c>
      <c r="BF4" t="str">
        <f>HYPERLINK("http://dx.doi.org/10.1108/17473610911007157","http://dx.doi.org/10.1108/17473610911007157")</f>
        <v>http://dx.doi.org/10.1108/17473610911007157</v>
      </c>
      <c r="BG4" t="s">
        <v>74</v>
      </c>
      <c r="BH4" t="s">
        <v>74</v>
      </c>
      <c r="BI4">
        <v>14</v>
      </c>
      <c r="BJ4" t="s">
        <v>155</v>
      </c>
      <c r="BK4" t="s">
        <v>156</v>
      </c>
      <c r="BL4" t="s">
        <v>157</v>
      </c>
      <c r="BM4" t="s">
        <v>158</v>
      </c>
      <c r="BN4" t="s">
        <v>74</v>
      </c>
      <c r="BO4" t="s">
        <v>74</v>
      </c>
      <c r="BP4" t="s">
        <v>74</v>
      </c>
      <c r="BQ4" t="s">
        <v>74</v>
      </c>
      <c r="BR4" t="s">
        <v>99</v>
      </c>
      <c r="BS4" t="s">
        <v>159</v>
      </c>
      <c r="BT4" t="str">
        <f>HYPERLINK("https%3A%2F%2Fwww.webofscience.com%2Fwos%2Fwoscc%2Ffull-record%2FWOS:000212069100007","View Full Record in Web of Science")</f>
        <v>View Full Record in Web of Science</v>
      </c>
    </row>
    <row r="5" spans="1:72" x14ac:dyDescent="0.25">
      <c r="A5" t="s">
        <v>72</v>
      </c>
      <c r="B5" t="s">
        <v>160</v>
      </c>
      <c r="C5" t="s">
        <v>74</v>
      </c>
      <c r="D5" t="s">
        <v>74</v>
      </c>
      <c r="E5" t="s">
        <v>74</v>
      </c>
      <c r="F5" t="s">
        <v>161</v>
      </c>
      <c r="G5" t="s">
        <v>74</v>
      </c>
      <c r="H5" t="s">
        <v>74</v>
      </c>
      <c r="I5" t="s">
        <v>162</v>
      </c>
      <c r="J5" t="s">
        <v>163</v>
      </c>
      <c r="K5" t="s">
        <v>74</v>
      </c>
      <c r="L5" t="s">
        <v>74</v>
      </c>
      <c r="M5" t="s">
        <v>77</v>
      </c>
      <c r="N5" t="s">
        <v>164</v>
      </c>
      <c r="O5" t="s">
        <v>74</v>
      </c>
      <c r="P5" t="s">
        <v>74</v>
      </c>
      <c r="Q5" t="s">
        <v>74</v>
      </c>
      <c r="R5" t="s">
        <v>74</v>
      </c>
      <c r="S5" t="s">
        <v>74</v>
      </c>
      <c r="T5" t="s">
        <v>165</v>
      </c>
      <c r="U5" t="s">
        <v>166</v>
      </c>
      <c r="V5" t="s">
        <v>167</v>
      </c>
      <c r="W5" t="s">
        <v>168</v>
      </c>
      <c r="X5" t="s">
        <v>169</v>
      </c>
      <c r="Y5" t="s">
        <v>170</v>
      </c>
      <c r="Z5" t="s">
        <v>171</v>
      </c>
      <c r="AA5" t="s">
        <v>74</v>
      </c>
      <c r="AB5" t="s">
        <v>74</v>
      </c>
      <c r="AC5" t="s">
        <v>172</v>
      </c>
      <c r="AD5" t="s">
        <v>173</v>
      </c>
      <c r="AE5" t="s">
        <v>174</v>
      </c>
      <c r="AF5" t="s">
        <v>74</v>
      </c>
      <c r="AG5">
        <v>59</v>
      </c>
      <c r="AH5">
        <v>0</v>
      </c>
      <c r="AI5">
        <v>0</v>
      </c>
      <c r="AJ5">
        <v>3</v>
      </c>
      <c r="AK5">
        <v>3</v>
      </c>
      <c r="AL5" t="s">
        <v>175</v>
      </c>
      <c r="AM5" t="s">
        <v>176</v>
      </c>
      <c r="AN5" t="s">
        <v>177</v>
      </c>
      <c r="AO5" t="s">
        <v>178</v>
      </c>
      <c r="AP5" t="s">
        <v>179</v>
      </c>
      <c r="AQ5" t="s">
        <v>74</v>
      </c>
      <c r="AR5" t="s">
        <v>180</v>
      </c>
      <c r="AS5" t="s">
        <v>181</v>
      </c>
      <c r="AT5" t="s">
        <v>182</v>
      </c>
      <c r="AU5">
        <v>2023</v>
      </c>
      <c r="AV5" t="s">
        <v>74</v>
      </c>
      <c r="AW5" t="s">
        <v>74</v>
      </c>
      <c r="AX5" t="s">
        <v>74</v>
      </c>
      <c r="AY5" t="s">
        <v>74</v>
      </c>
      <c r="AZ5" t="s">
        <v>74</v>
      </c>
      <c r="BA5" t="s">
        <v>74</v>
      </c>
      <c r="BB5" t="s">
        <v>74</v>
      </c>
      <c r="BC5" t="s">
        <v>74</v>
      </c>
      <c r="BD5" t="s">
        <v>74</v>
      </c>
      <c r="BE5" t="s">
        <v>183</v>
      </c>
      <c r="BF5" t="str">
        <f>HYPERLINK("http://dx.doi.org/10.1177/15274764231162915","http://dx.doi.org/10.1177/15274764231162915")</f>
        <v>http://dx.doi.org/10.1177/15274764231162915</v>
      </c>
      <c r="BG5" t="s">
        <v>74</v>
      </c>
      <c r="BH5" t="s">
        <v>184</v>
      </c>
      <c r="BI5">
        <v>16</v>
      </c>
      <c r="BJ5" t="s">
        <v>185</v>
      </c>
      <c r="BK5" t="s">
        <v>186</v>
      </c>
      <c r="BL5" t="s">
        <v>187</v>
      </c>
      <c r="BM5" t="s">
        <v>188</v>
      </c>
      <c r="BN5" t="s">
        <v>74</v>
      </c>
      <c r="BO5" t="s">
        <v>74</v>
      </c>
      <c r="BP5" t="s">
        <v>74</v>
      </c>
      <c r="BQ5" t="s">
        <v>74</v>
      </c>
      <c r="BR5" t="s">
        <v>99</v>
      </c>
      <c r="BS5" t="s">
        <v>189</v>
      </c>
      <c r="BT5" t="str">
        <f>HYPERLINK("https%3A%2F%2Fwww.webofscience.com%2Fwos%2Fwoscc%2Ffull-record%2FWOS:000963897000001","View Full Record in Web of Science")</f>
        <v>View Full Record in Web of Science</v>
      </c>
    </row>
    <row r="6" spans="1:72" x14ac:dyDescent="0.25">
      <c r="A6" t="s">
        <v>72</v>
      </c>
      <c r="B6" t="s">
        <v>190</v>
      </c>
      <c r="C6" t="s">
        <v>74</v>
      </c>
      <c r="D6" t="s">
        <v>74</v>
      </c>
      <c r="E6" t="s">
        <v>74</v>
      </c>
      <c r="F6" t="s">
        <v>191</v>
      </c>
      <c r="G6" t="s">
        <v>74</v>
      </c>
      <c r="H6" t="s">
        <v>74</v>
      </c>
      <c r="I6" t="s">
        <v>192</v>
      </c>
      <c r="J6" t="s">
        <v>193</v>
      </c>
      <c r="K6" t="s">
        <v>74</v>
      </c>
      <c r="L6" t="s">
        <v>74</v>
      </c>
      <c r="M6" t="s">
        <v>77</v>
      </c>
      <c r="N6" t="s">
        <v>78</v>
      </c>
      <c r="O6" t="s">
        <v>74</v>
      </c>
      <c r="P6" t="s">
        <v>74</v>
      </c>
      <c r="Q6" t="s">
        <v>74</v>
      </c>
      <c r="R6" t="s">
        <v>74</v>
      </c>
      <c r="S6" t="s">
        <v>74</v>
      </c>
      <c r="T6" t="s">
        <v>194</v>
      </c>
      <c r="U6" t="s">
        <v>74</v>
      </c>
      <c r="V6" t="s">
        <v>195</v>
      </c>
      <c r="W6" t="s">
        <v>196</v>
      </c>
      <c r="X6" t="s">
        <v>197</v>
      </c>
      <c r="Y6" t="s">
        <v>198</v>
      </c>
      <c r="Z6" t="s">
        <v>199</v>
      </c>
      <c r="AA6" t="s">
        <v>74</v>
      </c>
      <c r="AB6" t="s">
        <v>74</v>
      </c>
      <c r="AC6" t="s">
        <v>200</v>
      </c>
      <c r="AD6" t="s">
        <v>201</v>
      </c>
      <c r="AE6" t="s">
        <v>202</v>
      </c>
      <c r="AF6" t="s">
        <v>74</v>
      </c>
      <c r="AG6">
        <v>51</v>
      </c>
      <c r="AH6">
        <v>8</v>
      </c>
      <c r="AI6">
        <v>8</v>
      </c>
      <c r="AJ6">
        <v>2</v>
      </c>
      <c r="AK6">
        <v>10</v>
      </c>
      <c r="AL6" t="s">
        <v>116</v>
      </c>
      <c r="AM6" t="s">
        <v>117</v>
      </c>
      <c r="AN6" t="s">
        <v>118</v>
      </c>
      <c r="AO6" t="s">
        <v>203</v>
      </c>
      <c r="AP6" t="s">
        <v>204</v>
      </c>
      <c r="AQ6" t="s">
        <v>74</v>
      </c>
      <c r="AR6" t="s">
        <v>205</v>
      </c>
      <c r="AS6" t="s">
        <v>206</v>
      </c>
      <c r="AT6" t="s">
        <v>74</v>
      </c>
      <c r="AU6">
        <v>2019</v>
      </c>
      <c r="AV6">
        <v>23</v>
      </c>
      <c r="AW6">
        <v>1</v>
      </c>
      <c r="AX6" t="s">
        <v>74</v>
      </c>
      <c r="AY6" t="s">
        <v>74</v>
      </c>
      <c r="AZ6" t="s">
        <v>74</v>
      </c>
      <c r="BA6" t="s">
        <v>74</v>
      </c>
      <c r="BB6">
        <v>1</v>
      </c>
      <c r="BC6">
        <v>18</v>
      </c>
      <c r="BD6" t="s">
        <v>74</v>
      </c>
      <c r="BE6" t="s">
        <v>207</v>
      </c>
      <c r="BF6" t="str">
        <f>HYPERLINK("http://dx.doi.org/10.1080/09718524.2019.1596558","http://dx.doi.org/10.1080/09718524.2019.1596558")</f>
        <v>http://dx.doi.org/10.1080/09718524.2019.1596558</v>
      </c>
      <c r="BG6" t="s">
        <v>74</v>
      </c>
      <c r="BH6" t="s">
        <v>74</v>
      </c>
      <c r="BI6">
        <v>18</v>
      </c>
      <c r="BJ6" t="s">
        <v>208</v>
      </c>
      <c r="BK6" t="s">
        <v>156</v>
      </c>
      <c r="BL6" t="s">
        <v>209</v>
      </c>
      <c r="BM6" t="s">
        <v>210</v>
      </c>
      <c r="BN6" t="s">
        <v>74</v>
      </c>
      <c r="BO6" t="s">
        <v>74</v>
      </c>
      <c r="BP6" t="s">
        <v>74</v>
      </c>
      <c r="BQ6" t="s">
        <v>74</v>
      </c>
      <c r="BR6" t="s">
        <v>99</v>
      </c>
      <c r="BS6" t="s">
        <v>211</v>
      </c>
      <c r="BT6" t="str">
        <f>HYPERLINK("https%3A%2F%2Fwww.webofscience.com%2Fwos%2Fwoscc%2Ffull-record%2FWOS:000474870100001","View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2023-10-08T11:21:31Z</dcterms:created>
  <dcterms:modified xsi:type="dcterms:W3CDTF">2023-10-08T11:21:31Z</dcterms:modified>
</cp:coreProperties>
</file>